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H93" i="2"/>
  <c r="H84" i="2"/>
  <c r="H75" i="2"/>
  <c r="H66" i="2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96" i="2" l="1"/>
  <c r="U87" i="2"/>
  <c r="U60" i="2"/>
  <c r="U33" i="2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V15" i="2"/>
  <c r="X15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17" i="7" l="1"/>
  <c r="G21" i="7"/>
  <c r="G13" i="7"/>
  <c r="G38" i="9"/>
  <c r="G36" i="9"/>
  <c r="F19" i="8"/>
  <c r="H19" i="8" s="1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<sst xmlns="http://schemas.openxmlformats.org/spreadsheetml/2006/main" count="270" uniqueCount="198">
  <si>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</si>
  <si>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</si>
  <si>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</si>
  <si>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</si>
  <si>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</si>
  <si>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</si>
  <si>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</si>
  <si>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</si>
  <si>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</si>
  <si>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</si>
  <si>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</si>
  <si>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</si>
  <si>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</si>
  <si>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</si>
  <si>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</si>
  <si>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</si>
  <si>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</si>
  <si>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</si>
  <si>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</si>
  <si>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</si>
  <si>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</si>
  <si>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</si>
  <si>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</si>
  <si>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</si>
  <si>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</si>
  <si>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</si>
  <si>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</si>
  <si>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</si>
  <si>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</si>
  <si>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</si>
  <si>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</si>
  <si>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</si>
  <si>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</si>
  <si>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</si>
  <si>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</si>
  <si>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</si>
  <si>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</si>
  <si>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</si>
  <si>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</si>
  <si>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</si>
  <si>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</si>
  <si>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</si>
  <si>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</si>
  <si>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</si>
  <si>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</si>
  <si>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</si>
  <si>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</si>
  <si>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</si>
  <si>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</si>
  <si>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</si>
  <si>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</si>
  <si>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</si>
  <si>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</si>
  <si>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</si>
  <si>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</si>
  <si>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</si>
  <si>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</si>
  <si>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</si>
  <si>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</si>
  <si>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</si>
  <si>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</si>
  <si>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</si>
  <si>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</si>
  <si>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</si>
  <si>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</si>
  <si>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</si>
  <si>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</si>
  <si>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</si>
  <si>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</si>
  <si>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</si>
  <si>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</si>
  <si>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</si>
  <si>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</si>
  <si>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</si>
  <si>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</si>
  <si>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</si>
  <si>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</si>
  <si>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</si>
  <si>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</si>
  <si>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</si>
  <si>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</si>
  <si>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</si>
  <si>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</si>
  <si>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</si>
  <si>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</si>
  <si>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</si>
  <si>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</si>
  <si>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</si>
  <si>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</si>
  <si>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</si>
  <si>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</si>
  <si>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</si>
  <si>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</si>
  <si>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</si>
  <si>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</si>
  <si>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</si>
  <si>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</si>
  <si>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</si>
  <si>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</si>
  <si>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</si>
  <si>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</si>
  <si>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</si>
  <si>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</si>
  <si>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</si>
  <si>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</si>
  <si>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</si>
  <si>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</si>
  <si>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</si>
  <si>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</si>
  <si>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</si>
  <si>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</si>
  <si>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</si>
  <si>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</si>
  <si>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</si>
  <si>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</si>
  <si>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</si>
  <si>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</si>
  <si>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</si>
  <si>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</si>
  <si>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</si>
  <si>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</si>
  <si>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</si>
  <si>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</si>
  <si>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</si>
  <si>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</si>
  <si>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</si>
  <si>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</si>
  <si>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</si>
  <si>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</si>
  <si>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</si>
  <si>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</si>
  <si>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</si>
  <si>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</si>
  <si>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</si>
  <si>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</si>
  <si>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</si>
  <si>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</si>
  <si>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</si>
  <si>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</si>
  <si>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</si>
  <si>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</si>
  <si>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</si>
  <si>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</si>
  <si>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</si>
  <si>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</si>
  <si>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</si>
  <si>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</si>
  <si>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</si>
  <si>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</si>
  <si>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</si>
  <si>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</si>
  <si>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</si>
  <si>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</si>
  <si>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</si>
  <si>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</si>
  <si>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</si>
  <si>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</si>
  <si>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</si>
  <si>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</si>
  <si>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</si>
  <si>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</si>
  <si>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</si>
  <si>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</si>
  <si>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</si>
  <si>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</si>
  <si>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PEGADO</t>
  </si>
  <si>
    <t>Carpincol, honeycomb, bastidor, hoja</t>
  </si>
  <si>
    <t>Banco de armado</t>
  </si>
  <si>
    <t>el proceso de pegado es realizado por dos operarios</t>
  </si>
  <si>
    <t>1</t>
  </si>
  <si>
    <t>Verter colbon en el bastidor en todos los largueros y peinazos</t>
  </si>
  <si>
    <t>tomar colbon</t>
  </si>
  <si>
    <t>colbon por todos los bordes</t>
  </si>
  <si>
    <t xml:space="preserve">Esparcir el colbon con una espátula </t>
  </si>
  <si>
    <t>tomar la espatula</t>
  </si>
  <si>
    <t>colbon esparcido de forma uniforme</t>
  </si>
  <si>
    <t>Ubicar la lámina que recubre la parte de las 2E y F, asegurar con grapas</t>
  </si>
  <si>
    <t>coger la lamina</t>
  </si>
  <si>
    <t>lamina segura con grapas</t>
  </si>
  <si>
    <t>Establecer la lámina de la parte inferior , asegurar con grapas</t>
  </si>
  <si>
    <t>Coger la lamina</t>
  </si>
  <si>
    <t>Lamina segura</t>
  </si>
  <si>
    <t>Establecer la lámina de la parte superior , asegurar con grapas</t>
  </si>
  <si>
    <t xml:space="preserve">Girar la hoja de la puerta </t>
  </si>
  <si>
    <t>tomar la hoja</t>
  </si>
  <si>
    <t xml:space="preserve">esta dispuesto por la otra superficie </t>
  </si>
  <si>
    <t>Verter colbon en la otra superficie del bastidor</t>
  </si>
  <si>
    <t>coger el colbon</t>
  </si>
  <si>
    <t xml:space="preserve">Verter colbon por </t>
  </si>
  <si>
    <t>Verter colbon en la cubeta a la medida del Honeycomb, sumergir el Honeycomb</t>
  </si>
  <si>
    <t>Coger la cubeta</t>
  </si>
  <si>
    <t>Honeycomb  sumergido</t>
  </si>
  <si>
    <t>Rellenar los espacios con Honeycomb y estirarlo, después agregar colbon</t>
  </si>
  <si>
    <t>coger el honeycom</t>
  </si>
  <si>
    <t>hoja rellena lista para poner las tapas</t>
  </si>
  <si>
    <t>ubicar la lamina que recubre la superfiecie</t>
  </si>
  <si>
    <t>poner la primer lamina</t>
  </si>
  <si>
    <t>hoja en la prensa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</si>
</sst>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center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firstButton="1" fmlaLink="$I$5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7" sqref="F7:H8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x14ac:dyDescent="0.25"/>
    <row r="4" spans="2:18" x14ac:dyDescent="0.25">
      <c r="B4" s="50" t="s">
        <v>0</v>
      </c>
      <c r="C4" s="50"/>
      <c r="D4" s="50"/>
      <c r="E4" s="3"/>
      <c r="F4" s="44" t="s">
        <v>165</v>
      </c>
      <c r="G4" s="45"/>
      <c r="H4" s="45"/>
      <c r="I4" s="45"/>
      <c r="J4" s="46"/>
      <c r="L4" s="50" t="s">
        <v>2</v>
      </c>
      <c r="M4" s="50"/>
      <c r="O4" s="54" t="s">
        <v>169</v>
      </c>
      <c r="P4" s="54"/>
    </row>
    <row r="5" spans="2:18" x14ac:dyDescent="0.25">
      <c r="B5" s="50"/>
      <c r="C5" s="50"/>
      <c r="D5" s="50"/>
      <c r="E5" s="3"/>
      <c r="F5" s="47"/>
      <c r="G5" s="48"/>
      <c r="H5" s="48"/>
      <c r="I5" s="48"/>
      <c r="J5" s="49"/>
      <c r="L5" s="50"/>
      <c r="M5" s="50"/>
      <c r="O5" s="54"/>
      <c r="P5" s="54"/>
    </row>
    <row r="6" spans="2:18" ht="5.25" customHeight="1" x14ac:dyDescent="0.25"/>
    <row r="7" spans="2:18" x14ac:dyDescent="0.25">
      <c r="B7" s="50" t="s">
        <v>4</v>
      </c>
      <c r="C7" s="50"/>
      <c r="D7" s="50"/>
      <c r="F7" s="71">
        <v>10</v>
      </c>
      <c r="G7" s="72"/>
      <c r="H7" s="73"/>
      <c r="L7" s="50" t="s">
        <v>3</v>
      </c>
      <c r="M7" s="50"/>
      <c r="O7" s="67">
        <v>42680</v>
      </c>
      <c r="P7" s="68"/>
    </row>
    <row r="8" spans="2:18" x14ac:dyDescent="0.25">
      <c r="B8" s="50"/>
      <c r="C8" s="50"/>
      <c r="D8" s="50"/>
      <c r="F8" s="74"/>
      <c r="G8" s="75"/>
      <c r="H8" s="76"/>
      <c r="L8" s="50"/>
      <c r="M8" s="50"/>
      <c r="O8" s="69"/>
      <c r="P8" s="70"/>
    </row>
    <row r="9" spans="2:18" ht="5.25" customHeight="1" x14ac:dyDescent="0.25"/>
    <row r="10" spans="2:18" x14ac:dyDescent="0.25">
      <c r="B10" s="50" t="s">
        <v>1</v>
      </c>
      <c r="C10" s="50"/>
      <c r="D10" s="50"/>
      <c r="F10" s="61" t="s">
        <v>166</v>
      </c>
      <c r="G10" s="62"/>
      <c r="H10" s="62"/>
      <c r="I10" s="62"/>
      <c r="J10" s="63"/>
      <c r="L10" s="52" t="s">
        <v>7</v>
      </c>
      <c r="M10" s="52"/>
      <c r="O10" s="54" t="s">
        <v>169</v>
      </c>
      <c r="P10" s="54"/>
    </row>
    <row r="11" spans="2:18" x14ac:dyDescent="0.25">
      <c r="B11" s="50"/>
      <c r="C11" s="50"/>
      <c r="D11" s="50"/>
      <c r="F11" s="64"/>
      <c r="G11" s="65"/>
      <c r="H11" s="65"/>
      <c r="I11" s="65"/>
      <c r="J11" s="66"/>
      <c r="L11" s="52"/>
      <c r="M11" s="52"/>
      <c r="O11" s="54"/>
      <c r="P11" s="54"/>
    </row>
    <row r="12" spans="2:18" ht="6.75" customHeight="1" x14ac:dyDescent="0.25"/>
    <row r="13" spans="2:18" x14ac:dyDescent="0.25">
      <c r="B13" s="50" t="s">
        <v>5</v>
      </c>
      <c r="C13" s="50"/>
      <c r="D13" s="50"/>
      <c r="F13" s="44" t="s">
        <v>167</v>
      </c>
      <c r="G13" s="45"/>
      <c r="H13" s="45"/>
      <c r="I13" s="45"/>
      <c r="J13" s="46"/>
      <c r="M13" s="55" t="s">
        <v>8</v>
      </c>
      <c r="N13" s="56"/>
      <c r="O13" s="56"/>
      <c r="P13" s="5"/>
    </row>
    <row r="14" spans="2:18" x14ac:dyDescent="0.25">
      <c r="B14" s="50"/>
      <c r="C14" s="50"/>
      <c r="D14" s="50"/>
      <c r="F14" s="47"/>
      <c r="G14" s="48"/>
      <c r="H14" s="48"/>
      <c r="I14" s="48"/>
      <c r="J14" s="49"/>
      <c r="M14" s="57"/>
      <c r="N14" s="58"/>
      <c r="O14" s="58"/>
      <c r="P14" s="6"/>
    </row>
    <row r="15" spans="2:18" ht="7.5" customHeight="1" x14ac:dyDescent="0.25">
      <c r="M15" s="57"/>
      <c r="N15" s="58"/>
      <c r="O15" s="58"/>
      <c r="P15" s="6"/>
    </row>
    <row r="16" spans="2:18" x14ac:dyDescent="0.25">
      <c r="B16" s="50" t="s">
        <v>6</v>
      </c>
      <c r="C16" s="50"/>
      <c r="D16" s="50"/>
      <c r="F16" s="44" t="s">
        <v>168</v>
      </c>
      <c r="G16" s="45"/>
      <c r="H16" s="45"/>
      <c r="I16" s="45"/>
      <c r="J16" s="46"/>
      <c r="M16" s="57"/>
      <c r="N16" s="58"/>
      <c r="O16" s="58"/>
      <c r="P16" s="6"/>
    </row>
    <row r="17" spans="2:16" x14ac:dyDescent="0.25">
      <c r="B17" s="50"/>
      <c r="C17" s="50"/>
      <c r="D17" s="50"/>
      <c r="F17" s="47"/>
      <c r="G17" s="48"/>
      <c r="H17" s="48"/>
      <c r="I17" s="48"/>
      <c r="J17" s="49"/>
      <c r="M17" s="59"/>
      <c r="N17" s="60"/>
      <c r="O17" s="60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1" t="s">
        <v>164</v>
      </c>
      <c r="G19" s="51"/>
      <c r="H19" s="51"/>
      <c r="I19" s="51"/>
      <c r="J19" s="51"/>
      <c r="K19" s="51"/>
      <c r="L19" s="51"/>
      <c r="M19" s="51"/>
      <c r="N19" s="51"/>
      <c r="O19" s="51"/>
      <c r="P19" s="51"/>
    </row>
  </sheetData>
  <sheetProtection sheet="1" objects="1" scenarios="1" selectLockedCells="1"/>
  <mergeCells count="19"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  <mergeCell ref="F16:J17"/>
    <mergeCell ref="F19:P19"/>
    <mergeCell ref="B16:D17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J11" sqref="J11:J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9.2013888888888892E-3</v>
      </c>
      <c r="C11" s="10"/>
      <c r="D11" s="77">
        <v>1.0092592592592592E-2</v>
      </c>
      <c r="E11" s="10"/>
      <c r="F11" s="77">
        <v>9.3287037037037036E-3</v>
      </c>
      <c r="G11" s="10"/>
      <c r="H11" s="77">
        <v>1.0081018518518519E-2</v>
      </c>
      <c r="I11" s="10"/>
      <c r="J11" s="77">
        <v>9.3634259259259261E-3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2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  <mergeCell ref="J11:J12"/>
    <mergeCell ref="B4:O5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topLeftCell="B1" zoomScale="140" zoomScaleNormal="140" workbookViewId="0">
      <pane ySplit="12" topLeftCell="A94" activePane="bottomLeft" state="frozen"/>
      <selection pane="bottomLeft" activeCell="W96" sqref="W96:W101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0" t="s">
        <v>0</v>
      </c>
      <c r="D4" s="50"/>
      <c r="E4" s="50"/>
      <c r="F4" s="3"/>
      <c r="G4" s="118" t="str">
        <f>Inicio!F4</f>
        <v>PEGADO</v>
      </c>
      <c r="H4" s="119"/>
      <c r="I4" s="119"/>
      <c r="J4" s="119"/>
      <c r="K4" s="120"/>
      <c r="M4" s="50" t="s">
        <v>2</v>
      </c>
      <c r="N4" s="50"/>
      <c r="P4" s="124" t="str">
        <f>Inicio!O4</f>
        <v>1</v>
      </c>
      <c r="Q4" s="125"/>
      <c r="U4" s="20">
        <v>100</v>
      </c>
    </row>
    <row r="5" spans="2:24" x14ac:dyDescent="0.25">
      <c r="C5" s="50"/>
      <c r="D5" s="50"/>
      <c r="E5" s="50"/>
      <c r="F5" s="3"/>
      <c r="G5" s="121"/>
      <c r="H5" s="122"/>
      <c r="I5" s="122"/>
      <c r="J5" s="122"/>
      <c r="K5" s="123"/>
      <c r="M5" s="50"/>
      <c r="N5" s="50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0" t="s">
        <v>5</v>
      </c>
      <c r="D7" s="50"/>
      <c r="E7" s="50"/>
      <c r="G7" s="118" t="str">
        <f>Inicio!F13</f>
        <v>Banco de armado</v>
      </c>
      <c r="H7" s="119"/>
      <c r="I7" s="119"/>
      <c r="J7" s="119"/>
      <c r="K7" s="120"/>
      <c r="M7" s="50" t="s">
        <v>6</v>
      </c>
      <c r="N7" s="50"/>
      <c r="O7" s="17"/>
      <c r="P7" s="126" t="str">
        <f>Inicio!F16</f>
        <v>el proceso de pegado es realizado por dos operarios</v>
      </c>
      <c r="Q7" s="127"/>
      <c r="R7" s="18"/>
      <c r="S7" s="18"/>
      <c r="T7" s="18"/>
      <c r="U7" s="18"/>
    </row>
    <row r="8" spans="2:24" x14ac:dyDescent="0.25">
      <c r="C8" s="50"/>
      <c r="D8" s="50"/>
      <c r="E8" s="50"/>
      <c r="G8" s="121"/>
      <c r="H8" s="122"/>
      <c r="I8" s="122"/>
      <c r="J8" s="122"/>
      <c r="K8" s="123"/>
      <c r="M8" s="50"/>
      <c r="N8" s="50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0" t="s">
        <v>108</v>
      </c>
      <c r="D10" s="50"/>
      <c r="E10" s="50"/>
      <c r="G10" s="130">
        <f>SUM(X15:X103)</f>
        <v>1.2080642361111112E-2</v>
      </c>
      <c r="H10" s="131"/>
      <c r="I10" s="131"/>
      <c r="J10" s="131"/>
      <c r="K10" s="132"/>
      <c r="M10" s="52" t="s">
        <v>109</v>
      </c>
      <c r="N10" s="52"/>
      <c r="O10" s="17"/>
      <c r="P10" s="136">
        <f>IFERROR(AVERAGEIF(W15:W103,"&gt;0"),0)</f>
        <v>0.14000000000000001</v>
      </c>
      <c r="Q10" s="137"/>
      <c r="R10" s="18"/>
      <c r="S10" s="18"/>
      <c r="T10" s="18"/>
      <c r="U10" s="18"/>
    </row>
    <row r="11" spans="2:24" x14ac:dyDescent="0.25">
      <c r="C11" s="50"/>
      <c r="D11" s="50"/>
      <c r="E11" s="50"/>
      <c r="G11" s="133"/>
      <c r="H11" s="134"/>
      <c r="I11" s="134"/>
      <c r="J11" s="134"/>
      <c r="K11" s="135"/>
      <c r="M11" s="52"/>
      <c r="N11" s="52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1.9675925925925926E-4</v>
      </c>
      <c r="I15" s="113">
        <v>1.7361111111111112E-4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3.7037037037037041E-4</v>
      </c>
      <c r="V15" s="97">
        <f>IFERROR(AVERAGEIF(H21:S22,"&gt;0"),0)</f>
        <v>1.851851851851852E-4</v>
      </c>
      <c r="W15" s="94">
        <v>0.14000000000000001</v>
      </c>
      <c r="X15" s="97">
        <f>V15+(V15*W15)</f>
        <v>2.1111111111111113E-4</v>
      </c>
    </row>
    <row r="16" spans="2:24" x14ac:dyDescent="0.25">
      <c r="B16" s="140"/>
      <c r="C16" s="105" t="s">
        <v>170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100</v>
      </c>
      <c r="I18" s="107">
        <v>100</v>
      </c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171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1.9675925925925926E-4</v>
      </c>
      <c r="I21" s="115">
        <f>I15*I18/100</f>
        <v>1.7361111111111112E-4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172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8.6805555555555551E-4</v>
      </c>
      <c r="I24" s="111">
        <v>1.1574074074074073E-3</v>
      </c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2.3148148148148147E-3</v>
      </c>
      <c r="V24" s="99">
        <f>IFERROR(AVERAGEIF(H30:S31,"&gt;0"),0)</f>
        <v>1.1574074074074073E-3</v>
      </c>
      <c r="W24" s="94">
        <v>0.14000000000000001</v>
      </c>
      <c r="X24" s="99">
        <f>V24+(V24*W24)</f>
        <v>1.3194444444444443E-3</v>
      </c>
    </row>
    <row r="25" spans="2:24" x14ac:dyDescent="0.25">
      <c r="B25" s="140"/>
      <c r="C25" s="105" t="s">
        <v>173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100</v>
      </c>
      <c r="I27" s="107">
        <v>125</v>
      </c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174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8.6805555555555551E-4</v>
      </c>
      <c r="I30" s="111">
        <f>I24*I27/100</f>
        <v>1.4467592592592594E-3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175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6.5972222222222213E-4</v>
      </c>
      <c r="I33" s="111">
        <v>6.3657407407407402E-4</v>
      </c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1.2962962962962963E-3</v>
      </c>
      <c r="V33" s="99">
        <f>IFERROR(AVERAGEIF(H39:S40,"&gt;0"),0)</f>
        <v>6.4814814814814813E-4</v>
      </c>
      <c r="W33" s="94">
        <v>0.14000000000000001</v>
      </c>
      <c r="X33" s="99">
        <f>V33+(V33*W33)</f>
        <v>7.3888888888888886E-4</v>
      </c>
    </row>
    <row r="34" spans="2:24" x14ac:dyDescent="0.25">
      <c r="B34" s="140"/>
      <c r="C34" s="105" t="s">
        <v>176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100</v>
      </c>
      <c r="I36" s="107">
        <v>100</v>
      </c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177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6.5972222222222213E-4</v>
      </c>
      <c r="I39" s="111">
        <f>I33*I36/100</f>
        <v>6.3657407407407402E-4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178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>
        <v>4.1666666666666669E-4</v>
      </c>
      <c r="I42" s="111">
        <v>3.5879629629629635E-4</v>
      </c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6.8576388888888897E-4</v>
      </c>
      <c r="V42" s="99">
        <f>IFERROR(AVERAGEIF(H48:S49,"&gt;0"),0)</f>
        <v>3.4288194444444448E-4</v>
      </c>
      <c r="W42" s="94">
        <v>0.14000000000000001</v>
      </c>
      <c r="X42" s="99">
        <f>V42+(V42*W42)</f>
        <v>3.9088541666666671E-4</v>
      </c>
    </row>
    <row r="43" spans="2:24" x14ac:dyDescent="0.25">
      <c r="B43" s="140"/>
      <c r="C43" s="105" t="s">
        <v>179</v>
      </c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>
        <v>100</v>
      </c>
      <c r="I45" s="107">
        <v>75</v>
      </c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 t="s">
        <v>180</v>
      </c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4.1666666666666669E-4</v>
      </c>
      <c r="I48" s="111">
        <f>I42*I45/100</f>
        <v>2.6909722222222227E-4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 t="s">
        <v>181</v>
      </c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>
        <v>2.8935185185185189E-4</v>
      </c>
      <c r="I51" s="111">
        <v>3.3564814814814812E-4</v>
      </c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5.5266203703703705E-4</v>
      </c>
      <c r="V51" s="99">
        <f>IFERROR(AVERAGEIF(H57:S58,"&gt;0"),0)</f>
        <v>2.7633101851851853E-4</v>
      </c>
      <c r="W51" s="94">
        <v>0.14000000000000001</v>
      </c>
      <c r="X51" s="99">
        <f>V51+(V51*W51)</f>
        <v>3.1501736111111113E-4</v>
      </c>
    </row>
    <row r="52" spans="2:24" x14ac:dyDescent="0.25">
      <c r="B52" s="140"/>
      <c r="C52" s="105" t="s">
        <v>182</v>
      </c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>
        <v>75</v>
      </c>
      <c r="I54" s="107">
        <v>100</v>
      </c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 t="s">
        <v>180</v>
      </c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2.170138888888889E-4</v>
      </c>
      <c r="I57" s="111">
        <f>I51*I54/100</f>
        <v>3.3564814814814812E-4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 t="s">
        <v>181</v>
      </c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>
        <v>2.4305555555555552E-4</v>
      </c>
      <c r="I60" s="111">
        <v>2.199074074074074E-4</v>
      </c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4.0798611111111108E-4</v>
      </c>
      <c r="V60" s="99">
        <f>IFERROR(AVERAGEIF(H66:S67,"&gt;0"),0)</f>
        <v>2.0399305555555554E-4</v>
      </c>
      <c r="W60" s="94">
        <v>0</v>
      </c>
      <c r="X60" s="99">
        <f>V60+(V60*W60)</f>
        <v>2.0399305555555554E-4</v>
      </c>
    </row>
    <row r="61" spans="2:24" x14ac:dyDescent="0.25">
      <c r="B61" s="140"/>
      <c r="C61" s="105" t="s">
        <v>183</v>
      </c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>
        <v>100</v>
      </c>
      <c r="I63" s="107">
        <v>75</v>
      </c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 t="s">
        <v>184</v>
      </c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2.4305555555555552E-4</v>
      </c>
      <c r="I66" s="111">
        <f>I60*I63/100</f>
        <v>1.6493055555555556E-4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 t="s">
        <v>185</v>
      </c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>
        <v>1.1574074074074073E-4</v>
      </c>
      <c r="I69" s="111">
        <v>1.5046296296296297E-4</v>
      </c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2.3726851851851852E-4</v>
      </c>
      <c r="V69" s="99">
        <f>IFERROR(AVERAGEIF(H75:S76,"&gt;0"),0)</f>
        <v>1.1863425925925926E-4</v>
      </c>
      <c r="W69" s="94">
        <v>0.14000000000000001</v>
      </c>
      <c r="X69" s="99">
        <f>V69+(V69*W69)</f>
        <v>1.3524305555555555E-4</v>
      </c>
    </row>
    <row r="70" spans="2:24" x14ac:dyDescent="0.25">
      <c r="B70" s="140"/>
      <c r="C70" s="105" t="s">
        <v>186</v>
      </c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>
        <v>75</v>
      </c>
      <c r="I72" s="107">
        <v>100</v>
      </c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 t="s">
        <v>187</v>
      </c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8.6805555555555545E-5</v>
      </c>
      <c r="I75" s="111">
        <f>I69*I72/100</f>
        <v>1.5046296296296297E-4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 t="s">
        <v>188</v>
      </c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>
        <v>5.7870370370370366E-5</v>
      </c>
      <c r="I78" s="111">
        <v>8.1018518518518516E-5</v>
      </c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1.244212962962963E-4</v>
      </c>
      <c r="V78" s="99">
        <f>IFERROR(AVERAGEIF(H84:S85,"&gt;0"),0)</f>
        <v>6.2210648148148151E-5</v>
      </c>
      <c r="W78" s="94">
        <v>0.14000000000000001</v>
      </c>
      <c r="X78" s="99">
        <f>V78+(V78*W78)</f>
        <v>7.0920138888888893E-5</v>
      </c>
    </row>
    <row r="79" spans="2:24" x14ac:dyDescent="0.25">
      <c r="B79" s="140"/>
      <c r="C79" s="105" t="s">
        <v>189</v>
      </c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>
        <v>75</v>
      </c>
      <c r="I81" s="107">
        <v>100</v>
      </c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 t="s">
        <v>190</v>
      </c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4.3402777777777773E-5</v>
      </c>
      <c r="I84" s="111">
        <f>I78*I81/100</f>
        <v>8.1018518518518516E-5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 t="s">
        <v>191</v>
      </c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>
        <v>4.31712962962963E-3</v>
      </c>
      <c r="I87" s="111">
        <v>4.2476851851851851E-3</v>
      </c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8.564814814814815E-3</v>
      </c>
      <c r="V87" s="99">
        <f>IFERROR(AVERAGEIF(H93:S94,"&gt;0"),0)</f>
        <v>4.2824074074074075E-3</v>
      </c>
      <c r="W87" s="94">
        <v>0.14000000000000001</v>
      </c>
      <c r="X87" s="99">
        <f>V87+(V87*W87)</f>
        <v>4.8819444444444448E-3</v>
      </c>
    </row>
    <row r="88" spans="2:24" x14ac:dyDescent="0.25">
      <c r="B88" s="140"/>
      <c r="C88" s="105" t="s">
        <v>192</v>
      </c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>
        <v>100</v>
      </c>
      <c r="I90" s="107">
        <v>100</v>
      </c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 t="s">
        <v>193</v>
      </c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4.31712962962963E-3</v>
      </c>
      <c r="I93" s="111">
        <f>I87*I90/100</f>
        <v>4.2476851851851851E-3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 t="s">
        <v>194</v>
      </c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>
        <v>2.9282407407407412E-3</v>
      </c>
      <c r="I96" s="111">
        <v>3.0092592592592588E-3</v>
      </c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6.6898148148148151E-3</v>
      </c>
      <c r="V96" s="99">
        <f>IFERROR(AVERAGEIF(H102:S103,"&gt;0"),0)</f>
        <v>3.3449074074074076E-3</v>
      </c>
      <c r="W96" s="94">
        <v>0.14000000000000001</v>
      </c>
      <c r="X96" s="99">
        <f>V96+(V96*W96)</f>
        <v>3.8131944444444446E-3</v>
      </c>
    </row>
    <row r="97" spans="2:24" x14ac:dyDescent="0.25">
      <c r="B97" s="140"/>
      <c r="C97" s="105" t="s">
        <v>195</v>
      </c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>
        <v>100</v>
      </c>
      <c r="I99" s="107">
        <v>125</v>
      </c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 t="s">
        <v>196</v>
      </c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2.9282407407407412E-3</v>
      </c>
      <c r="I102" s="111">
        <f>I96*I99/100</f>
        <v>3.7615740740740734E-3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 t="s">
        <v>197</v>
      </c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2</v>
      </c>
      <c r="J5" s="20">
        <v>1</v>
      </c>
      <c r="K5" s="20"/>
      <c r="L5" s="20">
        <f>IF(I5=1,1,0)</f>
        <v>0</v>
      </c>
      <c r="M5" s="20">
        <f>IF(I5=1,0,1)</f>
        <v>1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0</v>
      </c>
      <c r="H7" s="9">
        <f>K7*M5</f>
        <v>7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0</v>
      </c>
      <c r="H8" s="9">
        <f>K8*M5</f>
        <v>4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/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0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/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/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/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/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/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/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/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/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0.11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1.2080642361111112E-2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3.4490439681250851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0" t="s">
        <v>128</v>
      </c>
      <c r="C19" s="50"/>
      <c r="D19" s="50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0"/>
      <c r="C20" s="50"/>
      <c r="D20" s="50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3.4490439681250851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0" t="s">
        <v>132</v>
      </c>
      <c r="C19" s="50"/>
      <c r="D19" s="50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0"/>
      <c r="C20" s="50"/>
      <c r="D20" s="50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1.2080642361111112E-2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2017-07-18T01:54:08Z</dcterms:modified>
</cp:coreProperties>
</file>